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840"/>
  </bookViews>
  <sheets>
    <sheet name="с аналогичным пер.прош.года" sheetId="3" r:id="rId1"/>
  </sheets>
  <definedNames>
    <definedName name="_xlnm.Print_Titles" localSheetId="0">'с аналогичным пер.прош.года'!$7:$9</definedName>
    <definedName name="_xlnm.Print_Area" localSheetId="0">'с аналогичным пер.прош.года'!$A$1:$I$31</definedName>
  </definedNames>
  <calcPr calcId="144525"/>
  <customWorkbookViews>
    <customWorkbookView name="Архипова Елена Иннакентьевна - Личное представление" guid="{DE43D81F-FB13-41E0-B48E-2E8E8860BD9C}" mergeInterval="0" personalView="1" maximized="1" windowWidth="1916" windowHeight="855" activeSheetId="1"/>
    <customWorkbookView name="Куймакова Наталия Васильевна - Личное представление" guid="{42A987E0-0DC9-40D6-A8E2-88A53BEEE3E0}" mergeInterval="0" personalView="1" maximized="1" windowWidth="1916" windowHeight="755" activeSheetId="1"/>
    <customWorkbookView name="Телениус Наталья Викторовна - Личное представление" guid="{6433499D-8335-4722-9A8D-498410EDD23A}" mergeInterval="0" personalView="1" maximized="1" xWindow="-8" yWindow="-8" windowWidth="1936" windowHeight="1056" activeSheetId="1"/>
    <customWorkbookView name="Цветкова Ирина Сергеевна - Личное представление" guid="{B78D652D-9319-4B8E-B480-099F54A8F44D}" mergeInterval="0" personalView="1" maximized="1" xWindow="1" yWindow="1" windowWidth="1436" windowHeight="682" activeSheetId="1"/>
    <customWorkbookView name="Кочеткова Ольга Владимировна - Личное представление" guid="{D86DB281-4B96-4CC1-9CE9-523A179957C7}" mergeInterval="0" personalView="1" maximized="1" xWindow="1" yWindow="1" windowWidth="1596" windowHeight="666" activeSheetId="1"/>
    <customWorkbookView name="panova - Личное представление" guid="{96FAC8A4-EAEB-42EB-B32F-CCEC2768D9D6}" mergeInterval="0" personalView="1" maximized="1" xWindow="1" yWindow="1" windowWidth="1916" windowHeight="830" activeSheetId="1"/>
    <customWorkbookView name="zinchenko.nv - Личное представление" guid="{2C409170-CFB3-42C1-8F08-216DF0A2E42C}" mergeInterval="0" personalView="1" maximized="1" xWindow="1" yWindow="1" windowWidth="1916" windowHeight="850" activeSheetId="1"/>
    <customWorkbookView name="Бедункович Марина Александровна - Личное представление" guid="{4E3804F4-91E7-4015-813F-A5E457B1D583}" mergeInterval="0" personalView="1" maximized="1" windowWidth="1916" windowHeight="835" activeSheetId="1" showComments="commIndAndComment"/>
    <customWorkbookView name="bryzgalova - Личное представление" guid="{EBA4E0D1-5B19-4ED9-8234-FC67368FEBFC}" mergeInterval="0" personalView="1" maximized="1" xWindow="1" yWindow="1" windowWidth="1436" windowHeight="670" activeSheetId="1"/>
    <customWorkbookView name="Кравченко Инна Александровна - Личное представление" guid="{3434B754-0B7D-4769-8FED-CEE565FD0226}" mergeInterval="0" personalView="1" maximized="1" xWindow="-8" yWindow="-8" windowWidth="1936" windowHeight="1056" activeSheetId="1"/>
    <customWorkbookView name="Зарубина Наталья Ивановна - Личное представление" guid="{4B8A306F-91E5-4C07-9F80-2E70FBF5C2D6}" mergeInterval="0" personalView="1" maximized="1" xWindow="1" yWindow="1" windowWidth="1916" windowHeight="810" activeSheetId="1"/>
    <customWorkbookView name="Елена Михайловна Есавкина - Личное представление" guid="{8C44E2E0-08DB-4652-84AD-63EF83E543E1}" mergeInterval="0" personalView="1" maximized="1" xWindow="-8" yWindow="-8" windowWidth="1936" windowHeight="1056" activeSheetId="1"/>
    <customWorkbookView name="pivovarova.li - Личное представление" guid="{8A3EB20E-60D4-4451-8F4C-16C408FD2F1C}" mergeInterval="0" personalView="1" maximized="1" xWindow="1" yWindow="1" windowWidth="1916" windowHeight="860" activeSheetId="1"/>
    <customWorkbookView name="Кашкина - Личное представление" guid="{63433932-C4EE-4B64-9FCD-E598759A9891}" mergeInterval="0" personalView="1" maximized="1" xWindow="1" yWindow="1" windowWidth="1436" windowHeight="670" activeSheetId="1"/>
    <customWorkbookView name="Николаева Елена Ирфанова - Личное представление" guid="{32C23A7C-D000-4EDE-813A-EBD8D233A13C}" mergeInterval="0" personalView="1" maximized="1" xWindow="1" yWindow="1" windowWidth="1916" windowHeight="810" activeSheetId="1"/>
    <customWorkbookView name="Зарубина - Личное представление" guid="{AA65D288-D6E5-40F9-8641-E24C4B9F28BC}" mergeInterval="0" personalView="1" maximized="1" xWindow="1" yWindow="1" windowWidth="1916" windowHeight="810" activeSheetId="1"/>
    <customWorkbookView name="ignatieva - Личное представление" guid="{9B61F361-3829-4BB0-B26F-A1A3206994BD}" mergeInterval="0" personalView="1" maximized="1" xWindow="1" yWindow="1" windowWidth="1276" windowHeight="794" activeSheetId="1" showComments="commIndAndComment"/>
    <customWorkbookView name="Панова Елена Юрьевна - Личное представление" guid="{5D6F57EB-B106-4E4F-AF96-42579C2101D7}" mergeInterval="0" personalView="1" maximized="1" xWindow="1" yWindow="1" windowWidth="1916" windowHeight="846" activeSheetId="1"/>
    <customWorkbookView name="Гололобова Светлана Александровна - Личное представление" guid="{5DA22861-29F9-4E2D-A723-DAF28E6B58E5}" mergeInterval="0" personalView="1" maximized="1" xWindow="1" yWindow="1" windowWidth="1276" windowHeight="790" activeSheetId="1"/>
    <customWorkbookView name="soboleva - Личное представление" guid="{F5DFC974-C1F8-46CD-85D2-278752D247FF}" mergeInterval="0" personalView="1" maximized="1" xWindow="1" yWindow="1" windowWidth="1419" windowHeight="541" activeSheetId="1"/>
    <customWorkbookView name="Бакулина  - Личное представление" guid="{5D5BB50D-D85C-45AF-AFAF-5996D4EE5558}" mergeInterval="0" personalView="1" maximized="1" xWindow="1" yWindow="1" windowWidth="951" windowHeight="512" activeSheetId="1"/>
    <customWorkbookView name="Ефанина - Личное представление" guid="{E999F785-F012-4EB9-81A0-2CD5C0453760}" mergeInterval="0" personalView="1" maximized="1" xWindow="1" yWindow="1" windowWidth="1020" windowHeight="538" activeSheetId="1"/>
    <customWorkbookView name="Роднякова Марина Михайловна - Личное представление" guid="{2C1FC774-3FE2-4769-89BA-00392732C5ED}" mergeInterval="0" personalView="1" maximized="1" xWindow="1" yWindow="1" windowWidth="1276" windowHeight="803" activeSheetId="1"/>
    <customWorkbookView name="mma - Личное представление" guid="{7AC17663-17E2-4888-8DF4-E8084B724D1C}" mergeInterval="0" personalView="1" maximized="1" xWindow="1" yWindow="1" windowWidth="1276" windowHeight="804" activeSheetId="1"/>
    <customWorkbookView name="Куймакова - Личное представление" guid="{4A522E9E-C3DF-4246-BF06-A4708FFDE2F5}" mergeInterval="0" personalView="1" maximized="1" windowWidth="1276" windowHeight="885" activeSheetId="1"/>
    <customWorkbookView name="Тананыкина - Личное представление" guid="{9D385B3B-1F99-4CC7-8B32-5AC2F3FBEACA}" mergeInterval="0" personalView="1" maximized="1" windowWidth="1276" windowHeight="832" activeSheetId="1"/>
    <customWorkbookView name="Тягичева Антонина Филиповна - Личное представление" guid="{FB304F53-15FE-4D3A-86D4-41CCF7BADFFB}" mergeInterval="0" personalView="1" maximized="1" xWindow="1" yWindow="1" windowWidth="1014" windowHeight="529" activeSheetId="1"/>
    <customWorkbookView name="Дмитриева  - Личное представление" guid="{A0808AAF-6F15-48B7-9543-F58E422E76DE}" mergeInterval="0" personalView="1" maximized="1" xWindow="1" yWindow="1" windowWidth="1276" windowHeight="806" activeSheetId="1" showComments="commIndAndComment"/>
    <customWorkbookView name="liliya - Личное представление" guid="{1FBCC851-2C70-454E-AE4F-215DFE079B13}" mergeInterval="0" personalView="1" maximized="1" xWindow="1" yWindow="1" windowWidth="1276" windowHeight="806" activeSheetId="1"/>
    <customWorkbookView name="Быкова - Личное представление" guid="{FF45E5C7-3C6A-4DC5-A5AD-00EBB5B4DF1B}" mergeInterval="0" personalView="1" maximized="1" windowWidth="1020" windowHeight="603" activeSheetId="1"/>
    <customWorkbookView name="Горбунова - Личное представление" guid="{8BF463EA-E14A-4E69-8E94-933F8B062FDF}" mergeInterval="0" personalView="1" maximized="1" windowWidth="1020" windowHeight="550" activeSheetId="1" showComments="commIndAndComment"/>
    <customWorkbookView name="Дементьева Елена Александровна - Личное представление" guid="{70D3B7E5-8243-49CF-93B4-86D309127258}" mergeInterval="0" personalView="1" maximized="1" xWindow="1" yWindow="1" windowWidth="1276" windowHeight="789" activeSheetId="1"/>
    <customWorkbookView name="aei - Личное представление" guid="{D8A8BDD0-8836-4456-967B-3DDF098FDDA2}" mergeInterval="0" personalView="1" maximized="1" xWindow="1" yWindow="1" windowWidth="1280" windowHeight="894" activeSheetId="1"/>
    <customWorkbookView name="Молканова Валентина Павловна - Личное представление" guid="{D16EB5BA-9839-4539-822F-16A45FE7EB96}" mergeInterval="0" personalView="1" maximized="1" windowWidth="1276" windowHeight="675" activeSheetId="1" showComments="commIndAndComment"/>
    <customWorkbookView name="Кравченко - Личное представление" guid="{C55656BF-F3C3-4055-B0B0-5AADF4E0A829}" mergeInterval="0" personalView="1" maximized="1" xWindow="1" yWindow="1" windowWidth="1276" windowHeight="794" activeSheetId="1"/>
    <customWorkbookView name="Зинченко Надежда Викторовна - Личное представление" guid="{41662B1C-E975-48CB-932C-03E8B9783846}" mergeInterval="0" personalView="1" maximized="1" xWindow="1" yWindow="1" windowWidth="1436" windowHeight="670" activeSheetId="1"/>
    <customWorkbookView name="Кашкина Александра Юрьевна - Личное представление" guid="{43348270-D6A5-45FE-BE03-1336A9E5F885}" mergeInterval="0" personalView="1" maximized="1" windowWidth="1276" windowHeight="699" activeSheetId="1"/>
    <customWorkbookView name="Савватеев Николай Николаевич - Личное представление" guid="{9E90E423-D283-4F78-9164-3FD6C1CC4CDD}" mergeInterval="0" personalView="1" maximized="1" xWindow="1" yWindow="1" windowWidth="1916" windowHeight="846" activeSheetId="1"/>
    <customWorkbookView name="Кузьминых - Личное представление" guid="{D73DA10A-5B06-433B-B3C1-201AD91349F7}" mergeInterval="0" personalView="1" maximized="1" xWindow="1" yWindow="1" windowWidth="1276" windowHeight="794" activeSheetId="1"/>
    <customWorkbookView name="Евстифеева  - Личное представление" guid="{50282027-6F61-44A6-B224-FA160888C7FE}" mergeInterval="0" personalView="1" xWindow="-15" yWindow="44" windowWidth="1018" windowHeight="474" activeSheetId="1"/>
    <customWorkbookView name="Фадеева Ирина Николаевна - Личное представление" guid="{BAF9E9C6-8802-4EE9-811E-DE9CDFFCBD18}" mergeInterval="0" personalView="1" maximized="1" xWindow="-8" yWindow="-8" windowWidth="1936" windowHeight="1056" activeSheetId="1"/>
    <customWorkbookView name="natel - Личное представление" guid="{0B3570B1-30A5-4896-9EF3-9E8ABE4A9153}" mergeInterval="0" personalView="1" maximized="1" xWindow="1" yWindow="1" windowWidth="1276" windowHeight="806" activeSheetId="1" showComments="commIndAndComment"/>
    <customWorkbookView name="kau - Личное представление" guid="{858105EB-943F-47B5-9D97-A2ACDD95189F}" mergeInterval="0" personalView="1" maximized="1" xWindow="1" yWindow="1" windowWidth="1436" windowHeight="630" activeSheetId="1"/>
    <customWorkbookView name="Игнатьева Вера Юрьевна - Личное представление" guid="{96AC301D-4A63-4505-8D4E-9A5C6257E79C}" mergeInterval="0" personalView="1" maximized="1" windowWidth="1276" windowHeight="798" activeSheetId="1"/>
    <customWorkbookView name="Голованова Наталья Васильевна - Личное представление" guid="{10923A32-1A77-42AC-9CD1-EE9A59759422}" mergeInterval="0" personalView="1" maximized="1" xWindow="-8" yWindow="-8" windowWidth="1936" windowHeight="1056" activeSheetId="1"/>
    <customWorkbookView name="Харюткина Юлия Владимировна - Личное представление" guid="{C4446EAB-62EA-4E2E-AB94-0E42FEC4B0BB}" mergeInterval="0" personalView="1" maximized="1" xWindow="1" yWindow="1" windowWidth="1916" windowHeight="850" activeSheetId="1"/>
    <customWorkbookView name="Трофимова Елена Анатольевна - Личное представление" guid="{6D277DD8-5649-477E-97CC-0DB4546FF6C5}" mergeInterval="0" personalView="1" maximized="1" windowWidth="1916" windowHeight="859" activeSheetId="1"/>
    <customWorkbookView name="nadegda - Личное представление" guid="{4F3AF19E-0794-45DD-91E0-0C05D73B7D24}" mergeInterval="0" personalView="1" maximized="1" xWindow="1" yWindow="1" windowWidth="1276" windowHeight="794" activeSheetId="1"/>
    <customWorkbookView name="Ефанина Светлана Валентиновна - Личное представление" guid="{EF0FF8B3-5080-4C24-8156-021EBB71B0B5}" mergeInterval="0" personalView="1" maximized="1" windowWidth="1916" windowHeight="807" activeSheetId="1"/>
    <customWorkbookView name="Пивоварова Людмила Ивановна - Личное представление" guid="{A1604965-450C-4A84-8811-47F1939E6ED9}" mergeInterval="0" personalView="1" maximized="1" xWindow="1" yWindow="1" windowWidth="1916" windowHeight="850" activeSheetId="1"/>
    <customWorkbookView name="Дмитриева Галина Анатольевна - Личное представление" guid="{E64C0D63-DA53-4041-B8E0-6C3B5A44F6AD}" mergeInterval="0" personalView="1" maximized="1" xWindow="1" yWindow="1" windowWidth="1276" windowHeight="790" activeSheetId="1"/>
    <customWorkbookView name="Бельмесова Надежда Леонидова - Личное представление" guid="{0BF8A77B-2D00-41FE-977C-CDDD31EF3F6B}" mergeInterval="0" personalView="1" maximized="1" xWindow="1" yWindow="1" windowWidth="1276" windowHeight="790" activeSheetId="1" showComments="commIndAndComment"/>
  </customWorkbookViews>
</workbook>
</file>

<file path=xl/calcChain.xml><?xml version="1.0" encoding="utf-8"?>
<calcChain xmlns="http://schemas.openxmlformats.org/spreadsheetml/2006/main">
  <c r="C14" i="3" l="1"/>
  <c r="C30" i="3" s="1"/>
  <c r="E30" i="3"/>
  <c r="F30" i="3"/>
  <c r="D30" i="3"/>
  <c r="H29" i="3"/>
  <c r="G29" i="3"/>
  <c r="H28" i="3"/>
  <c r="G28" i="3"/>
  <c r="H27" i="3"/>
  <c r="G27" i="3"/>
  <c r="H26" i="3"/>
  <c r="G26" i="3"/>
  <c r="H25" i="3"/>
  <c r="G25" i="3"/>
  <c r="H24" i="3"/>
  <c r="G24" i="3"/>
  <c r="H23" i="3"/>
  <c r="G23" i="3"/>
  <c r="H22" i="3"/>
  <c r="G22" i="3"/>
  <c r="H21" i="3"/>
  <c r="G21" i="3"/>
  <c r="H20" i="3"/>
  <c r="G20" i="3"/>
  <c r="H19" i="3"/>
  <c r="G19" i="3"/>
  <c r="H18" i="3"/>
  <c r="G18" i="3"/>
  <c r="H17" i="3"/>
  <c r="G17" i="3"/>
  <c r="H16" i="3"/>
  <c r="G16" i="3"/>
  <c r="H15" i="3"/>
  <c r="G15" i="3"/>
  <c r="H14" i="3"/>
  <c r="H13" i="3"/>
  <c r="G13" i="3"/>
  <c r="H12" i="3"/>
  <c r="G12" i="3"/>
  <c r="H11" i="3"/>
  <c r="G11" i="3"/>
  <c r="H10" i="3"/>
  <c r="G10" i="3"/>
  <c r="H30" i="3" l="1"/>
  <c r="G14" i="3"/>
  <c r="G30" i="3"/>
</calcChain>
</file>

<file path=xl/sharedStrings.xml><?xml version="1.0" encoding="utf-8"?>
<sst xmlns="http://schemas.openxmlformats.org/spreadsheetml/2006/main" count="58" uniqueCount="54">
  <si>
    <t>тыс.руб.</t>
  </si>
  <si>
    <t>всего</t>
  </si>
  <si>
    <t>в т.ч. просроченная</t>
  </si>
  <si>
    <t>Отклонение</t>
  </si>
  <si>
    <t>ГРБС</t>
  </si>
  <si>
    <t>Код</t>
  </si>
  <si>
    <t>Наименование</t>
  </si>
  <si>
    <t>Дума городского округа Тольятти</t>
  </si>
  <si>
    <t>ИТОГО</t>
  </si>
  <si>
    <t>Примечание
(в т.ч.причины образования задолженности)</t>
  </si>
  <si>
    <t>Администрация городского округа Тольятти</t>
  </si>
  <si>
    <t>Департамент общественной безопасности администрации городского округа Тольятти</t>
  </si>
  <si>
    <t>Департамент дорожного хозяйства и транспорта администрации городского округа Тольятти</t>
  </si>
  <si>
    <t>Департамент экономического развития администрации городского округа Тольятти</t>
  </si>
  <si>
    <t>Департамент культуры администрации городского округа Тольятти</t>
  </si>
  <si>
    <t>Департамент образования администрации городского округа Тольятти</t>
  </si>
  <si>
    <t>Департамент градостроительной деятельности администрации городского округа Тольятти</t>
  </si>
  <si>
    <t>Управление физической культуры и спорта администрации городского округа Тольятти</t>
  </si>
  <si>
    <t>Департамент городского хозяйства администрации городского округа Тольятти</t>
  </si>
  <si>
    <t>Департамент информационных технологий и связи администрации городского округа Тольятти</t>
  </si>
  <si>
    <t>Управление взаимодействия с общественностью администрации городского округа Тольятти</t>
  </si>
  <si>
    <t>Организационное управление администрации городского округа Тольятти</t>
  </si>
  <si>
    <t>к пояснительной записке</t>
  </si>
  <si>
    <t>Департамент социального обеспечения администрации городского округа Тольятти</t>
  </si>
  <si>
    <t>Департамент финансов администрации городского округа Тольятти</t>
  </si>
  <si>
    <t>Департамент по управлению муниципальным имуществом</t>
  </si>
  <si>
    <t>Администрация городского округа Тольятти (АД)</t>
  </si>
  <si>
    <t>Приложение № 5</t>
  </si>
  <si>
    <t>Руководитель управления по учету и отчетности исполнения бюджета</t>
  </si>
  <si>
    <t>Ю.В.Харюткина</t>
  </si>
  <si>
    <t>Управление  потребительского рынка администрации городского округа Тольятти</t>
  </si>
  <si>
    <t>УФНС России по Самарской области</t>
  </si>
  <si>
    <t>Сумма кредиторской задолженности на 01.04.2023</t>
  </si>
  <si>
    <t>Сумма кредиторской задолженности на 01.04.2024</t>
  </si>
  <si>
    <t>Информация о динамике кредиторской задолженности ГРБС городского округа Тольятти
по состоянию на 01.04.2024</t>
  </si>
  <si>
    <t>Излишне уплаченные суммы: 
-572 тыс.руб.  - административные штрафы, установленные законами субъектов РФ об административных правонарушениях, за нарушение муниципальных правовых актов.                                                                                                                                                                                                                                                                         Порядок погашения кредиторской задолженности определён главой 12 Налогового кодекса Российской Федерации. Для урегулирования излишне уплаченных (излишне взысканных) сумм необходимо волеизъявление налогоплательщика в виде подачи заявления о зачете или возврате сумм излишне уплаченных (взысканных) налогов, пени, штрафов.</t>
  </si>
  <si>
    <t>Текущая задолженность:                                                                                                                                                                                                          
-34446 тыс.руб. –начисление заработной платы за март 2024г. Выплата произведена в установленные сроки в следующем месяце;
-18709 тыс.руб.  - удержания из выплат по оплате труда за март 2024г.;
-372 тыс.руб.- начислена доплата матерям до 3 лет, пособия за первые три дня временной нетрудоспособности за счет средств работодателя, за март 2024 г., перечисление в сроки выплаты заработной платы.</t>
  </si>
  <si>
    <t>Задолженности УФНС по Самарской области:
 - 55990 тыс. руб.- налог на имущество физических лиц; 
- 31910 тыс. руб.- земельный налог; 
- 8274 тыс.руб.-налог на прибыль организаций, зачислявшийся до 1 января 2005 года в местные бюджеты; 
- 3346 тыс.руб.-земельный налог по обязательствам, возникшим до 1 января 2006 года; 
- 514 тыс.руб -налог на рекламу;
- 5788 тыс.руб.-прочие местные налоги и сборы; 
- 100 тыс.руб.-целевые сборы с граждан и предприятий;
- 5172 тыс. руб -доходы от денежных взысканий, штрафов.
Согласно заключенного Соглашения о взаимодействия УФНС России по Самарской области и департамента финансов администрации городского округа Тольятти по предоставлению бюджетной отчетности администраторов доходов форма «Сведения по дебиторской и кредиторской задолженности» (ф.0503169) представляется на 01 июля, на 01 октября и на 01 января.  В связи с отсутствием формы 0503169 по состоянию на 01.04.2024 в сводную бюджетную отчетность включены данные на 01.01.2024.</t>
  </si>
  <si>
    <t>Текущая задолженность:                                                                                                                                                                                                          
-496 тыс.руб. –начисление заработной платы за март 2024 г. Выплата производится в установленные сроки в следующем месяце
-306 тыс.руб.  - удержания из выплат по оплате труда за март 2024 г.
-10 тыс.руб.- начислено пособие за первые три дня временной нетрудоспособности за счет средств работодателя, за март 2024 г., перечисление в сроки выплаты заработной платы
-24 тыс.руб. – за услуги связи в марте 2024г. 
-2 тыс.руб. – за вывоз ТКО в марте 2024. 
-3 тыс.руб. – за услуги по заправке и ремонту картриджей в марте 2024 г. 
По условиям договоров (контрактов) оплата в следующем месяце.</t>
  </si>
  <si>
    <t>5 тыс. руб. - невыясненные поступления, подлежат уточнению в 2024 году.
Текущая задолженность:
- 3272 тыс.руб.-  начисление заработной платы за март 2024. Выплата производится в установленные сроки в следующем месяце;
- 20 тыс.руб. - начислена доплата матерям до 3 лет, пособия за первые три дня временной нетрудоспособности за счет средств работодателя за март 2024г., перечисление по срокам выплаты заработной платы; 
- 2032 тыс.руб.  - удержания из выплат по оплате труда за март 2024г.; 
- 112 тыс. руб.- задолженность по исполнительному листу от 26.12.2023, ФС N 042711367, дело А55-29210/2017 от 05.07.2023 в пользу Катышева Андрея Константиновича. Срок оплаты - апрель 2024г.</t>
  </si>
  <si>
    <t xml:space="preserve">42 тыс.руб. -невыясненные поступления, подлежат уточнению в 2024 году.                                                                                                                                                                                                                                                                                                                                                                                                        Текущая задолженность:
-751 тыс.руб.- поступила часть прибыли от пользования муниципальным имуществом предприятиями по итогам 2021 года. В соответствии с пунктом 8 решения Думы городского округа Тольятти от 23.11.2022 № 1419 установлена ставка 0 % в отношении части прибыли, подлежащей перечислению в бюджет в 2022 году. Корректировка будет произведена по итогам работы за 2024 год; 
-11 тыс. руб. - налог на добавленную стоимость за IV квартал 2023 года. Сумма не подтверждена справкой о принадлежности сумм денежных средств, перечисленных в качестве единого налогового платежа налогоплательщика, плательщика сбора, плательщика страховых взносов или налогового агента;
- 917 тыс. руб. - по налогу на добавленную стоимость по договорам аренды и продаж муниципального имущества с физическими лицами начисленная за I квартал 2024 года. Срок оплаты до 25-го числа месяца, следующего за отчетным кварталом;
-363 тыс. руб. - задаток по процедуре торгов за продажу нежилого здания, договор не заключен. Денежные средства подлежат уточнению на соответствующие КБК доходов бюджета;
-478 тыс.руб. - исполнительные листы в пользу юридических лиц. Срок оплаты май 2024 года. </t>
  </si>
  <si>
    <t xml:space="preserve">Контрольно-счетная палата городского округа Тольятти </t>
  </si>
  <si>
    <t xml:space="preserve">Текущая задолженность:                                                                                                                                                                                                          
-874 тыс.руб. –начисление заработной платы за март 2024г. Выплата произведена в установленные сроки в следующем месяце;
-478 тыс.руб.  - удержания из выплат по оплате труда за март 2024г. </t>
  </si>
  <si>
    <t>Текущая задолженность:
- 2244 тыс.руб. - начисление заработной платы сотрудникам за март 2024. Выплата производится в установленные сроки в следующем месяце;
- 12 тыс.руб. -начисление пособие по временной нетрудоспособности за счет работодателя за март 2024г.;
- 1007 тыс.руб.  - удержания из выплат по оплате труда за март 2024г.</t>
  </si>
  <si>
    <t>Текущая задолженность:
- 5 тыс.руб.- начислено пособие за первые три дня временной нетрудоспособности за счет средств работодателя за март 2024г., перечисление по срокам выплаты заработной платы; 
- 440 тыс. руб. - начисление заработной платы за март 2024г. Выплата производится в установленные сроки в следующем месяце;
- 241 тыс.руб.- удержания из выплат по оплате труда за март 2024г.; 
- 88 тыс. руб. - за поставку нефтепродуктов в марте 2024г. 
По условиям договора (контракта) оплата в следующем месяце;
- 644 тыс.руб. – за поставку электрической энергии для уличного (наружного) освещения магистральных улиц и дорог, улиц местного значения и кварталов городского округа Тольятти за ноябрь 2023 года. Контрагент направил в суд исковое заявление о взыскании задолженности. Оплата после получения исполнительному листу;
- 48 тыс.руб.- за поставку электроэнергии за январь-февраль 2024г. Производилась перерегистрация договора. Оплата - в апреле 2024г.; 
- 3 тыс.руб. – за техническое обслуживание АПС и СКУД в декабре 2023г. В связи с изменениями в реквизитах  проводится перерегистрация договора.</t>
  </si>
  <si>
    <t xml:space="preserve">181 тыс. руб. - невыясненные поступления, подлежат уточнению в 2024 году                                                                                                                                                                                                                                                                                                                                                                                      Текущая задолженность:                                                                                                                                                                                                                                                                                                                                                                                                                                                                                                                   -1181 тыс.руб.- за строительный контроль дорог в декабре 2023 года. Задолженность в сумме 314 тыс. руб. погашена 10.04.2024, в сумме 867 тыс. руб. будет погашена после подписания Соглашения с Министерством транспорта и автомобильных дорог Самарской области в 2024 году.                                                                                                                                                                                                                                                       </t>
  </si>
  <si>
    <t xml:space="preserve">Текущая задолженность:                                                                                                                                                                                                          
- 1020 тыс.руб. –начисление заработной платы за март 2024г. Выплата произведена в установленные сроки в следующем месяце;
- 459 тыс.руб.  - удержания из выплат по оплате труда и налоговые платежи за март 2024г.;
- 7 тыс.руб.- начислена доплата матерям до 3 лет, пособия за первые три дня временной нетрудоспособности за счет средств работодателя за март 2024г., перечисление в сроки выплаты заработной платы;
- 2 тыс. руб. - за потреблённую тепловую энергию в марте 2024г.;  
- 5 тыс.руб.- за содержание общедомового имущества ул. Ленинградская, 27 за март 2024г.;          
- 15 тыс. руб.  за техническое обслуживание охранно-пожарной сигнализации в марте 2024г.; 
- 3 тыс. руб. -взнос в НО "Фонд капитального ремонта" за март 2024г.; 
- 3 тыс. руб. - за услуги спутникового контроля транспорта в системе Web-ГЛОНАСС в марте 2024г.; 
- 11 тыс. руб. - за услуги по сопровождению справочно-правовой системы "ГАРАНТ-Юрист" в марте 2024г.; 
- 6 тыс. руб.- за услуги по сопровождению ИСС в марте 2024г.; 
- 215 454 тыс.руб. - за поставленные автобусы в марте 2024г.; 
- 134 тыс. руб. - за поставку ГСМ в марте 2024г.; 
- 38 тыс.руб. -за канцелярские и хозяйственные товары в марте 2024г. 
По условиям договора (контракта) оплата в следующем месяце;
- 755 тыс. руб. - задолженность по исполнительным листам за ущерб, причиненный в ДТП на сумму 745 тыс.руб., по взысканию судебных расходов на оплату услуг представителя 10 тыс.руб. Срок исполнения - июнь 2024г.;
- 650 тыс.руб. - задолженность по исполнительным листам в пользу юридических лиц. Срок исполнения - май 2024г. </t>
  </si>
  <si>
    <t>Текущая задолженность:                                                                                                                                                                                                          
-3951 тыс.руб. – начисление заработной платы за март 2024г. Выплата производится в установленные сроки в следующем месяце;
-1814 тыс.руб. – оплата помощникам депутатов за март 2024г. Выплата производится в установленные сроки в следующем месяце;
-1565 тыс.руб.  - удержания из выплат по оплате труда за март 2024г.;
-13 тыс.руб. - начислено пособие за первые три дня временной нетрудоспособности за счет средств работодателя за март 2024г., перечисление в сроки выплаты заработной платы;
-1 тыс.руб. – за теплоэнергию в марте 2024г.; 
-29 тыс.руб. – за поставку бумаги в марте 2024г.; 
-3 тыс.руб. – представительские расходы в марте 2024г.                                                                                                                                                                                                                                                                                                                                                                                                                                   По условиям договора (контракта) оплата в следующем месяце;
-45 тыс.руб. – судебные издержки по административному делу в пользу ИП Михайлов. Срок оплаты - апрель 2024г.</t>
  </si>
  <si>
    <t>1 тыс. руб. - невыясненные поступления, подлежат уточнению в 2024 году       
Текущая задолженность:
- 86 тыс.руб. -  начисление физическим лицам сумм по договорам пожизненной ренты за март 2024. Выплата производится в установленные сроки в следующем месяце
- 300 тыс.руб. - начисление единовременных социальных выплат на оказание разовой материальной помощи семьям военных, погибшим при проведении СВО на территории ДНР, ЛНР и Украины. Выплаты будут произведены в апреле 2024.
- 370 тыс. руб. -начисление налогов с вознаграждения приемным родителям за март 2024г.</t>
  </si>
  <si>
    <t xml:space="preserve">Одна из причин снижения кредиторской задолженности по сравнению с аналогичным периодом прошлого года - проблема закрытия налоговых начислений в I квартале 2023г. в личных кабинетах налогоплательщиков ЕНП со счета Х30314ХХХ на другие счета Х303ХХХХХ в счет конкретных обязательств. </t>
  </si>
  <si>
    <t>к отчету об исполнении бюджета за I квартал 2024 года</t>
  </si>
  <si>
    <t xml:space="preserve">Текущая задолженность:
- 5957 тыс. руб. - начисление заработной платы за март 2024. Выплата производится в установленные сроки в следующем месяце
- 19 тыс. руб.- начислена доплата матерям до 3 лет, паек спасателям, пособия за первые три дня временной нетрудоспособности за счет средств работодателя за март 2024 г., перечисление по срокам выплаты заработной платы 
- 3051 тыс.руб.- удержания из выплат по оплате труда и налоговые платежи за март 2024 г.
- 1 тыс. руб. - за вывоз ТБО в марте 2024 г. 
- 3 тыс. руб. - за ТО АПС и ОПС в марте 2024 г. 
- 1 тыс. руб. - за ТО КТС в марте 2024 г.  
- 1 тыс. руб. - за содержание помещения в марте 2024 г. 
- 2 тыс. руб. - за ТО узла учета теплоэнергии в марте 2024 г. 
- 13 тыс.руб. -за установку фаркопа на автомобиль в марте 2024 г. 
- 7 тыс. руб. - за охранные услуги в марте 2024 г. 
- 7 тыс. руб. - за обслуживание ПО 1С: Бухгалтерия в марте 2024 г. 
- 4 тыс. руб. - за предрейсовый медосмотр водителей в марте 2024 г. 
- 49 тыс. руб. - за поставку ГСМ в марте 2024г. 
По условиям договоров (контрактов) оплата в следующем месяце. 
– 4 тыс. руб. - за аренду земельного участка за 1 квартал 2024 г. Срок уплаты-апрель 2024г. 
</t>
  </si>
  <si>
    <t>Текущая задолженность:
- 7618 тыс. руб. - начисление заработной платы сотрудникам за март 2024г. Выплата производится в установленные сроки в следующем месяце;
- 60 тыс.руб. - начислена доплата матерям до 3 лет, пособия за первые три дня временной нетрудоспособности за счет средств работодателя за март 2024г., перечисление по срокам выплаты заработной платы; 
- 3953 тыс.руб.  - удержания из выплат по оплате труда за март 2024г.;
- 47 тыс. руб. -за обучение вопросам охраны труда в марте 2024г.; 
- 2 837 тыс.руб. – за поставку легковых автомобилей в марте 2024г.; 
- 9 тыс. руб. за поставку огнетушителей в марте 2024г.; 
- 16 тыс. руб. – за поставку набора канцелярских товаров в марте 2024г. 
По условиям договоров (контрактов) оплата в следующем месяце;
- 3 тыс. руб. - за горячую воду за декабрь 2023г.;
- 188 тыс. руб. - за теплоэнергию за декабрь 2023г.; 
Фактическое потребление энергоресурсов превысило общую сумму по контрактам. Контрагент направил в суд исковое заявление о взыскании задолженности. Оплата после получения исполнительному листу.</t>
  </si>
  <si>
    <t>Текущая задолженность:
- 4 106 тыс. руб. – переплата по расторгнутым, прекращенным договорам аренды земельных участков. Задолженность возникла в связи с изменением кадастровой стоимости земельных участков и перезаключением договоров аренды;
- 737 тыс. руб. – переплата по расторгнутым договорам на размещение нестационарных торговых объектов.  
Для урегулирования излишне уплаченных сумм необходимо волеизъявление налогоплательщика в виде подачи заявления о зачете или возврате сумм излишне уплаченных сумм;
-28 тыс. руб. – за услуги по замерам фактической площади нестационарных торговых объектов в марте 2024г. Оплачено 01.04.2024;
- 6 тыс. руб. – судебные издержки по административному делу в пользу  ООО "Елена". Срок исполнения - апрель 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</si>
</sst>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_ ;[Red]\-#,##0.00\ "/>
    <numFmt numFmtId="165" formatCode="#,##0_ ;[Red]\-#,##0\ "/>
  </numFmts>
  <fonts count="14" x14ac:knownFonts="1">
    <font>
      <sz val="10"/>
      <name val="Arial Cyr"/>
      <charset val="204"/>
    </font>
    <font>
      <sz val="11"/>
      <name val="Times New Roman"/>
      <family val="1"/>
      <charset val="204"/>
    </font>
    <font>
      <strike/>
      <sz val="11"/>
      <name val="Times New Roman"/>
      <family val="1"/>
      <charset val="204"/>
    </font>
    <font>
      <sz val="10"/>
      <color theme="1"/>
      <name val="Calibri"/>
      <family val="2"/>
      <charset val="204"/>
      <scheme val="minor"/>
    </font>
    <font>
      <sz val="10"/>
      <name val="Arial Cyr"/>
      <charset val="204"/>
    </font>
    <font>
      <sz val="11"/>
      <color rgb="FFFF0000"/>
      <name val="Times New Roman"/>
      <family val="1"/>
      <charset val="204"/>
    </font>
    <font>
      <sz val="8"/>
      <color rgb="FFFF0000"/>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12"/>
      <color theme="1"/>
      <name val="Times New Roman"/>
      <family val="1"/>
      <charset val="204"/>
    </font>
    <font>
      <sz val="12"/>
      <color indexed="8"/>
      <name val="Times New Roman"/>
      <family val="1"/>
      <charset val="204"/>
    </font>
    <font>
      <sz val="12"/>
      <color rgb="FFFF0000"/>
      <name val="Times New Roman"/>
      <family val="1"/>
      <charset val="204"/>
    </font>
    <font>
      <sz val="12"/>
      <name val="Arial Cyr"/>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4">
    <xf numFmtId="0" fontId="0" fillId="0" borderId="0"/>
    <xf numFmtId="0" fontId="3" fillId="0" borderId="0"/>
    <xf numFmtId="0" fontId="4" fillId="0" borderId="0"/>
    <xf numFmtId="43" fontId="4" fillId="0" borderId="0" applyFont="0" applyFill="0" applyBorder="0" applyAlignment="0" applyProtection="0"/>
  </cellStyleXfs>
  <cellXfs count="48">
    <xf numFmtId="0" fontId="0" fillId="0" borderId="0" xfId="0"/>
    <xf numFmtId="0" fontId="1" fillId="0" borderId="0" xfId="0" applyFont="1"/>
    <xf numFmtId="0" fontId="1" fillId="0" borderId="0" xfId="0" applyFont="1" applyAlignment="1">
      <alignment horizontal="center"/>
    </xf>
    <xf numFmtId="0" fontId="1" fillId="2" borderId="0" xfId="0" applyFont="1" applyFill="1"/>
    <xf numFmtId="0" fontId="1" fillId="0" borderId="0" xfId="0" applyFont="1" applyAlignment="1">
      <alignment horizontal="left"/>
    </xf>
    <xf numFmtId="164" fontId="1" fillId="0" borderId="0" xfId="0" applyNumberFormat="1" applyFont="1" applyAlignment="1">
      <alignment horizontal="right"/>
    </xf>
    <xf numFmtId="0" fontId="2" fillId="0" borderId="0" xfId="0" applyFont="1"/>
    <xf numFmtId="165" fontId="6" fillId="0" borderId="0" xfId="0" applyNumberFormat="1" applyFont="1" applyAlignment="1">
      <alignment horizontal="left" vertical="center" wrapText="1"/>
    </xf>
    <xf numFmtId="0" fontId="5" fillId="2" borderId="0" xfId="0" applyFont="1" applyFill="1"/>
    <xf numFmtId="165" fontId="5" fillId="2" borderId="0" xfId="0" applyNumberFormat="1" applyFont="1" applyFill="1" applyAlignment="1">
      <alignment horizontal="left" vertical="center"/>
    </xf>
    <xf numFmtId="0" fontId="1" fillId="0" borderId="0" xfId="0" applyFont="1" applyAlignment="1">
      <alignment horizontal="right"/>
    </xf>
    <xf numFmtId="0" fontId="5" fillId="0" borderId="0" xfId="0" applyFont="1" applyAlignment="1">
      <alignment horizontal="center"/>
    </xf>
    <xf numFmtId="0" fontId="5" fillId="0" borderId="0" xfId="0" applyFont="1"/>
    <xf numFmtId="164" fontId="1" fillId="0" borderId="0" xfId="0" applyNumberFormat="1" applyFont="1" applyFill="1" applyAlignment="1">
      <alignment horizontal="right"/>
    </xf>
    <xf numFmtId="164" fontId="7" fillId="0" borderId="0" xfId="0" applyNumberFormat="1" applyFont="1" applyFill="1" applyAlignment="1">
      <alignment horizontal="center"/>
    </xf>
    <xf numFmtId="164" fontId="7" fillId="0" borderId="0" xfId="0" applyNumberFormat="1" applyFont="1" applyFill="1" applyAlignment="1">
      <alignment horizontal="center" wrapText="1"/>
    </xf>
    <xf numFmtId="164" fontId="7" fillId="0" borderId="0" xfId="0" applyNumberFormat="1" applyFont="1" applyFill="1" applyAlignment="1">
      <alignment horizontal="right"/>
    </xf>
    <xf numFmtId="0" fontId="7" fillId="0" borderId="0" xfId="0" applyFont="1" applyAlignment="1">
      <alignment horizontal="righ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165"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5" fontId="7" fillId="0" borderId="2" xfId="0" applyNumberFormat="1" applyFont="1" applyBorder="1" applyAlignment="1">
      <alignment horizontal="center" vertical="center"/>
    </xf>
    <xf numFmtId="165"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165" fontId="10" fillId="0" borderId="1" xfId="2" applyNumberFormat="1" applyFont="1" applyBorder="1" applyAlignment="1">
      <alignment horizontal="center" vertical="center"/>
    </xf>
    <xf numFmtId="1" fontId="7" fillId="0" borderId="1" xfId="0" applyNumberFormat="1" applyFont="1" applyBorder="1" applyAlignment="1">
      <alignment horizontal="center" vertical="center"/>
    </xf>
    <xf numFmtId="0" fontId="8" fillId="0" borderId="1" xfId="0" applyFont="1" applyBorder="1" applyAlignment="1">
      <alignment horizontal="justify" vertical="center"/>
    </xf>
    <xf numFmtId="0" fontId="11" fillId="0" borderId="1" xfId="0" applyFont="1" applyBorder="1" applyAlignment="1">
      <alignment horizontal="center" vertical="center" wrapText="1"/>
    </xf>
    <xf numFmtId="165" fontId="7" fillId="0" borderId="1" xfId="0" applyNumberFormat="1" applyFont="1" applyBorder="1" applyAlignment="1">
      <alignment horizontal="center" vertical="center" wrapText="1"/>
    </xf>
    <xf numFmtId="165" fontId="7" fillId="0" borderId="1" xfId="1" applyNumberFormat="1" applyFont="1" applyBorder="1" applyAlignment="1">
      <alignment horizontal="center" vertical="center"/>
    </xf>
    <xf numFmtId="3" fontId="7"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xf>
    <xf numFmtId="0" fontId="7" fillId="0" borderId="1" xfId="0" applyFont="1" applyBorder="1" applyAlignment="1">
      <alignment vertical="center" wrapText="1"/>
    </xf>
    <xf numFmtId="3" fontId="7" fillId="0" borderId="1" xfId="3" applyNumberFormat="1" applyFont="1" applyFill="1" applyBorder="1" applyAlignment="1" applyProtection="1">
      <alignment horizontal="center" vertical="center"/>
    </xf>
    <xf numFmtId="165" fontId="8" fillId="0" borderId="1" xfId="0" applyNumberFormat="1" applyFont="1" applyBorder="1" applyAlignment="1">
      <alignment horizontal="center"/>
    </xf>
    <xf numFmtId="0" fontId="8" fillId="0" borderId="0" xfId="0" applyFont="1"/>
    <xf numFmtId="0" fontId="8" fillId="0" borderId="0" xfId="0" applyFont="1" applyAlignment="1">
      <alignment horizontal="right"/>
    </xf>
    <xf numFmtId="0" fontId="7" fillId="2" borderId="3" xfId="0" applyFont="1" applyFill="1" applyBorder="1" applyAlignment="1">
      <alignment horizontal="left" wrapText="1"/>
    </xf>
    <xf numFmtId="0" fontId="13" fillId="0" borderId="3" xfId="0" applyFont="1" applyBorder="1" applyAlignment="1">
      <alignment horizontal="left"/>
    </xf>
    <xf numFmtId="0" fontId="8" fillId="0" borderId="0" xfId="0" applyFont="1" applyAlignment="1">
      <alignment horizontal="left" wrapText="1"/>
    </xf>
    <xf numFmtId="0" fontId="8" fillId="2" borderId="1" xfId="0" applyFont="1" applyFill="1" applyBorder="1" applyAlignment="1">
      <alignment horizontal="center"/>
    </xf>
    <xf numFmtId="0" fontId="7" fillId="0" borderId="0" xfId="0" applyFont="1" applyFill="1" applyAlignment="1">
      <alignment horizontal="right"/>
    </xf>
    <xf numFmtId="0" fontId="7" fillId="0" borderId="0" xfId="0" applyFont="1" applyAlignment="1">
      <alignment horizontal="right"/>
    </xf>
    <xf numFmtId="0" fontId="9" fillId="0" borderId="0" xfId="0" applyFont="1" applyAlignment="1">
      <alignment horizontal="center" vertical="center" wrapText="1"/>
    </xf>
    <xf numFmtId="0" fontId="8" fillId="0" borderId="1" xfId="0" applyFont="1" applyBorder="1" applyAlignment="1">
      <alignment horizontal="center" vertical="center" wrapText="1"/>
    </xf>
  </cellXfs>
  <cellStyles count="4">
    <cellStyle name="Обычный" xfId="0" builtinId="0"/>
    <cellStyle name="Обычный 2" xfId="1"/>
    <cellStyle name="Обычный 3"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
  <sheetViews>
    <sheetView tabSelected="1" view="pageBreakPreview" zoomScaleNormal="66" zoomScaleSheetLayoutView="100" workbookViewId="0">
      <selection activeCell="B4" sqref="B4"/>
    </sheetView>
  </sheetViews>
  <sheetFormatPr defaultColWidth="9.140625" defaultRowHeight="15" x14ac:dyDescent="0.25"/>
  <cols>
    <col min="1" max="1" width="6" style="2" bestFit="1" customWidth="1"/>
    <col min="2" max="2" width="21.85546875" style="2" customWidth="1"/>
    <col min="3" max="3" width="16.7109375" style="1" customWidth="1"/>
    <col min="4" max="4" width="1.28515625" style="1" hidden="1" customWidth="1"/>
    <col min="5" max="5" width="16.28515625" style="1" customWidth="1"/>
    <col min="6" max="6" width="0.28515625" style="1" hidden="1" customWidth="1"/>
    <col min="7" max="7" width="13.42578125" style="1" customWidth="1"/>
    <col min="8" max="8" width="9.5703125" style="1" hidden="1" customWidth="1"/>
    <col min="9" max="9" width="107.42578125" style="1" customWidth="1"/>
    <col min="10" max="10" width="9.140625" style="1"/>
    <col min="11" max="13" width="0" style="1" hidden="1" customWidth="1"/>
    <col min="14" max="16384" width="9.140625" style="1"/>
  </cols>
  <sheetData>
    <row r="1" spans="1:10" s="13" customFormat="1" ht="15" customHeight="1" x14ac:dyDescent="0.25">
      <c r="A1" s="14"/>
      <c r="B1" s="15"/>
      <c r="C1" s="16"/>
      <c r="D1" s="16"/>
      <c r="E1" s="16"/>
      <c r="F1" s="16"/>
      <c r="G1" s="16"/>
      <c r="H1" s="44" t="s">
        <v>27</v>
      </c>
      <c r="I1" s="44"/>
    </row>
    <row r="2" spans="1:10" s="5" customFormat="1" ht="15.75" x14ac:dyDescent="0.25">
      <c r="A2" s="45" t="s">
        <v>22</v>
      </c>
      <c r="B2" s="45"/>
      <c r="C2" s="45"/>
      <c r="D2" s="45"/>
      <c r="E2" s="45"/>
      <c r="F2" s="45"/>
      <c r="G2" s="45"/>
      <c r="H2" s="45"/>
      <c r="I2" s="45"/>
    </row>
    <row r="3" spans="1:10" s="5" customFormat="1" ht="15.75" x14ac:dyDescent="0.25">
      <c r="A3" s="45" t="s">
        <v>50</v>
      </c>
      <c r="B3" s="45"/>
      <c r="C3" s="45"/>
      <c r="D3" s="45"/>
      <c r="E3" s="45"/>
      <c r="F3" s="45"/>
      <c r="G3" s="45"/>
      <c r="H3" s="45"/>
      <c r="I3" s="45"/>
    </row>
    <row r="4" spans="1:10" x14ac:dyDescent="0.25">
      <c r="I4" s="10"/>
    </row>
    <row r="5" spans="1:10" ht="39" customHeight="1" x14ac:dyDescent="0.25">
      <c r="A5" s="46" t="s">
        <v>34</v>
      </c>
      <c r="B5" s="46"/>
      <c r="C5" s="46"/>
      <c r="D5" s="46"/>
      <c r="E5" s="46"/>
      <c r="F5" s="46"/>
      <c r="G5" s="46"/>
      <c r="H5" s="46"/>
      <c r="I5" s="46"/>
    </row>
    <row r="6" spans="1:10" ht="15.75" x14ac:dyDescent="0.25">
      <c r="C6" s="11"/>
      <c r="D6" s="11"/>
      <c r="E6" s="11"/>
      <c r="F6" s="11"/>
      <c r="G6" s="12"/>
      <c r="I6" s="17" t="s">
        <v>0</v>
      </c>
    </row>
    <row r="7" spans="1:10" ht="35.25" customHeight="1" x14ac:dyDescent="0.25">
      <c r="A7" s="47" t="s">
        <v>4</v>
      </c>
      <c r="B7" s="47"/>
      <c r="C7" s="47" t="s">
        <v>32</v>
      </c>
      <c r="D7" s="47"/>
      <c r="E7" s="47" t="s">
        <v>33</v>
      </c>
      <c r="F7" s="47"/>
      <c r="G7" s="47" t="s">
        <v>3</v>
      </c>
      <c r="H7" s="47"/>
      <c r="I7" s="47" t="s">
        <v>9</v>
      </c>
      <c r="J7" s="6"/>
    </row>
    <row r="8" spans="1:10" ht="30" customHeight="1" x14ac:dyDescent="0.25">
      <c r="A8" s="47"/>
      <c r="B8" s="47"/>
      <c r="C8" s="47"/>
      <c r="D8" s="47"/>
      <c r="E8" s="47"/>
      <c r="F8" s="47"/>
      <c r="G8" s="47"/>
      <c r="H8" s="47"/>
      <c r="I8" s="47"/>
    </row>
    <row r="9" spans="1:10" ht="24" hidden="1" customHeight="1" x14ac:dyDescent="0.25">
      <c r="A9" s="18" t="s">
        <v>5</v>
      </c>
      <c r="B9" s="18" t="s">
        <v>6</v>
      </c>
      <c r="C9" s="19" t="s">
        <v>1</v>
      </c>
      <c r="D9" s="18" t="s">
        <v>2</v>
      </c>
      <c r="E9" s="19" t="s">
        <v>1</v>
      </c>
      <c r="F9" s="18" t="s">
        <v>2</v>
      </c>
      <c r="G9" s="19" t="s">
        <v>1</v>
      </c>
      <c r="H9" s="18" t="s">
        <v>2</v>
      </c>
      <c r="I9" s="47"/>
    </row>
    <row r="10" spans="1:10" s="3" customFormat="1" ht="221.25" customHeight="1" x14ac:dyDescent="0.25">
      <c r="A10" s="20">
        <v>900</v>
      </c>
      <c r="B10" s="21" t="s">
        <v>7</v>
      </c>
      <c r="C10" s="22">
        <v>11617</v>
      </c>
      <c r="D10" s="22"/>
      <c r="E10" s="22">
        <v>7421</v>
      </c>
      <c r="F10" s="22"/>
      <c r="G10" s="23">
        <f>SUM(E10-C10)</f>
        <v>-4196</v>
      </c>
      <c r="H10" s="24">
        <f>SUM(F10-D10)</f>
        <v>0</v>
      </c>
      <c r="I10" s="25" t="s">
        <v>47</v>
      </c>
      <c r="J10" s="8"/>
    </row>
    <row r="11" spans="1:10" s="3" customFormat="1" ht="115.5" customHeight="1" x14ac:dyDescent="0.25">
      <c r="A11" s="20">
        <v>901</v>
      </c>
      <c r="B11" s="21" t="s">
        <v>26</v>
      </c>
      <c r="C11" s="22">
        <v>498</v>
      </c>
      <c r="D11" s="22"/>
      <c r="E11" s="22">
        <v>572</v>
      </c>
      <c r="F11" s="22"/>
      <c r="G11" s="23">
        <f t="shared" ref="G11:H30" si="0">SUM(E11-C11)</f>
        <v>74</v>
      </c>
      <c r="H11" s="24">
        <f t="shared" si="0"/>
        <v>0</v>
      </c>
      <c r="I11" s="25" t="s">
        <v>35</v>
      </c>
    </row>
    <row r="12" spans="1:10" s="3" customFormat="1" ht="112.5" customHeight="1" x14ac:dyDescent="0.25">
      <c r="A12" s="20">
        <v>901</v>
      </c>
      <c r="B12" s="21" t="s">
        <v>10</v>
      </c>
      <c r="C12" s="22">
        <v>84101</v>
      </c>
      <c r="D12" s="22"/>
      <c r="E12" s="22">
        <v>53527</v>
      </c>
      <c r="F12" s="22"/>
      <c r="G12" s="23">
        <f t="shared" si="0"/>
        <v>-30574</v>
      </c>
      <c r="H12" s="24">
        <f t="shared" si="0"/>
        <v>0</v>
      </c>
      <c r="I12" s="25" t="s">
        <v>36</v>
      </c>
    </row>
    <row r="13" spans="1:10" s="3" customFormat="1" ht="226.5" customHeight="1" x14ac:dyDescent="0.25">
      <c r="A13" s="20"/>
      <c r="B13" s="21" t="s">
        <v>31</v>
      </c>
      <c r="C13" s="22">
        <v>603723</v>
      </c>
      <c r="D13" s="22"/>
      <c r="E13" s="22">
        <v>111094</v>
      </c>
      <c r="F13" s="22"/>
      <c r="G13" s="23">
        <f t="shared" si="0"/>
        <v>-492629</v>
      </c>
      <c r="H13" s="24">
        <f t="shared" si="0"/>
        <v>0</v>
      </c>
      <c r="I13" s="26" t="s">
        <v>37</v>
      </c>
      <c r="J13" s="8"/>
    </row>
    <row r="14" spans="1:10" s="3" customFormat="1" ht="168" customHeight="1" x14ac:dyDescent="0.25">
      <c r="A14" s="20">
        <v>902</v>
      </c>
      <c r="B14" s="21" t="s">
        <v>24</v>
      </c>
      <c r="C14" s="22">
        <f>550774-540000</f>
        <v>10774</v>
      </c>
      <c r="D14" s="22"/>
      <c r="E14" s="22">
        <v>5441</v>
      </c>
      <c r="F14" s="22"/>
      <c r="G14" s="23">
        <f t="shared" si="0"/>
        <v>-5333</v>
      </c>
      <c r="H14" s="24">
        <f t="shared" si="0"/>
        <v>0</v>
      </c>
      <c r="I14" s="26" t="s">
        <v>39</v>
      </c>
      <c r="J14" s="8"/>
    </row>
    <row r="15" spans="1:10" s="3" customFormat="1" ht="241.5" customHeight="1" x14ac:dyDescent="0.25">
      <c r="A15" s="20">
        <v>903</v>
      </c>
      <c r="B15" s="21" t="s">
        <v>25</v>
      </c>
      <c r="C15" s="22">
        <v>5231</v>
      </c>
      <c r="D15" s="22"/>
      <c r="E15" s="22">
        <v>2562</v>
      </c>
      <c r="F15" s="22"/>
      <c r="G15" s="23">
        <f t="shared" si="0"/>
        <v>-2669</v>
      </c>
      <c r="H15" s="24">
        <f t="shared" si="0"/>
        <v>0</v>
      </c>
      <c r="I15" s="26" t="s">
        <v>40</v>
      </c>
      <c r="J15" s="8"/>
    </row>
    <row r="16" spans="1:10" s="3" customFormat="1" ht="302.25" customHeight="1" x14ac:dyDescent="0.25">
      <c r="A16" s="20">
        <v>906</v>
      </c>
      <c r="B16" s="21" t="s">
        <v>11</v>
      </c>
      <c r="C16" s="22">
        <v>14612</v>
      </c>
      <c r="D16" s="22"/>
      <c r="E16" s="22">
        <v>9119</v>
      </c>
      <c r="F16" s="22"/>
      <c r="G16" s="23">
        <f t="shared" si="0"/>
        <v>-5493</v>
      </c>
      <c r="H16" s="24">
        <f t="shared" si="0"/>
        <v>0</v>
      </c>
      <c r="I16" s="26" t="s">
        <v>51</v>
      </c>
      <c r="J16" s="8"/>
    </row>
    <row r="17" spans="1:15" s="3" customFormat="1" ht="363.75" customHeight="1" x14ac:dyDescent="0.25">
      <c r="A17" s="20">
        <v>909</v>
      </c>
      <c r="B17" s="21" t="s">
        <v>12</v>
      </c>
      <c r="C17" s="22">
        <v>3284</v>
      </c>
      <c r="D17" s="22"/>
      <c r="E17" s="22">
        <v>218562</v>
      </c>
      <c r="F17" s="22"/>
      <c r="G17" s="23">
        <f t="shared" si="0"/>
        <v>215278</v>
      </c>
      <c r="H17" s="24">
        <f t="shared" si="0"/>
        <v>0</v>
      </c>
      <c r="I17" s="26" t="s">
        <v>46</v>
      </c>
    </row>
    <row r="18" spans="1:15" s="3" customFormat="1" ht="94.5" hidden="1" x14ac:dyDescent="0.25">
      <c r="A18" s="20">
        <v>910</v>
      </c>
      <c r="B18" s="21" t="s">
        <v>13</v>
      </c>
      <c r="C18" s="22">
        <v>0</v>
      </c>
      <c r="D18" s="22"/>
      <c r="E18" s="22">
        <v>0</v>
      </c>
      <c r="F18" s="22"/>
      <c r="G18" s="23">
        <f t="shared" si="0"/>
        <v>0</v>
      </c>
      <c r="H18" s="24">
        <f t="shared" si="0"/>
        <v>0</v>
      </c>
      <c r="I18" s="25"/>
      <c r="J18" s="8"/>
    </row>
    <row r="19" spans="1:15" s="3" customFormat="1" ht="78.75" hidden="1" x14ac:dyDescent="0.25">
      <c r="A19" s="20">
        <v>912</v>
      </c>
      <c r="B19" s="21" t="s">
        <v>14</v>
      </c>
      <c r="C19" s="27">
        <v>0</v>
      </c>
      <c r="D19" s="28"/>
      <c r="E19" s="27">
        <v>0</v>
      </c>
      <c r="F19" s="28"/>
      <c r="G19" s="23">
        <f t="shared" si="0"/>
        <v>0</v>
      </c>
      <c r="H19" s="24">
        <f t="shared" si="0"/>
        <v>0</v>
      </c>
      <c r="I19" s="29"/>
      <c r="J19" s="8"/>
    </row>
    <row r="20" spans="1:15" s="3" customFormat="1" ht="169.5" customHeight="1" x14ac:dyDescent="0.25">
      <c r="A20" s="30">
        <v>913</v>
      </c>
      <c r="B20" s="31" t="s">
        <v>15</v>
      </c>
      <c r="C20" s="23">
        <v>2809</v>
      </c>
      <c r="D20" s="22"/>
      <c r="E20" s="23">
        <v>841</v>
      </c>
      <c r="F20" s="22"/>
      <c r="G20" s="23">
        <f t="shared" si="0"/>
        <v>-1968</v>
      </c>
      <c r="H20" s="24">
        <f t="shared" si="0"/>
        <v>0</v>
      </c>
      <c r="I20" s="26" t="s">
        <v>38</v>
      </c>
      <c r="J20" s="8"/>
    </row>
    <row r="21" spans="1:15" s="3" customFormat="1" ht="98.25" customHeight="1" x14ac:dyDescent="0.25">
      <c r="A21" s="20">
        <v>914</v>
      </c>
      <c r="B21" s="21" t="s">
        <v>16</v>
      </c>
      <c r="C21" s="22">
        <v>37</v>
      </c>
      <c r="D21" s="22"/>
      <c r="E21" s="22">
        <v>1362</v>
      </c>
      <c r="F21" s="22"/>
      <c r="G21" s="23">
        <f t="shared" si="0"/>
        <v>1325</v>
      </c>
      <c r="H21" s="24">
        <f t="shared" si="0"/>
        <v>0</v>
      </c>
      <c r="I21" s="26" t="s">
        <v>45</v>
      </c>
    </row>
    <row r="22" spans="1:15" s="3" customFormat="1" ht="127.5" customHeight="1" x14ac:dyDescent="0.25">
      <c r="A22" s="20">
        <v>915</v>
      </c>
      <c r="B22" s="21" t="s">
        <v>23</v>
      </c>
      <c r="C22" s="22">
        <v>1718</v>
      </c>
      <c r="D22" s="28"/>
      <c r="E22" s="22">
        <v>757</v>
      </c>
      <c r="F22" s="28"/>
      <c r="G22" s="23">
        <f t="shared" si="0"/>
        <v>-961</v>
      </c>
      <c r="H22" s="24">
        <f t="shared" si="0"/>
        <v>0</v>
      </c>
      <c r="I22" s="26" t="s">
        <v>48</v>
      </c>
    </row>
    <row r="23" spans="1:15" s="3" customFormat="1" ht="94.5" hidden="1" x14ac:dyDescent="0.25">
      <c r="A23" s="20">
        <v>917</v>
      </c>
      <c r="B23" s="21" t="s">
        <v>17</v>
      </c>
      <c r="C23" s="22">
        <v>0</v>
      </c>
      <c r="D23" s="32"/>
      <c r="E23" s="22">
        <v>0</v>
      </c>
      <c r="F23" s="32"/>
      <c r="G23" s="23">
        <f t="shared" si="0"/>
        <v>0</v>
      </c>
      <c r="H23" s="24">
        <f t="shared" si="0"/>
        <v>0</v>
      </c>
      <c r="I23" s="26"/>
    </row>
    <row r="24" spans="1:15" s="3" customFormat="1" ht="256.5" customHeight="1" x14ac:dyDescent="0.25">
      <c r="A24" s="20">
        <v>920</v>
      </c>
      <c r="B24" s="21" t="s">
        <v>18</v>
      </c>
      <c r="C24" s="22">
        <v>2075</v>
      </c>
      <c r="D24" s="22"/>
      <c r="E24" s="22">
        <v>1469</v>
      </c>
      <c r="F24" s="22"/>
      <c r="G24" s="23">
        <f t="shared" si="0"/>
        <v>-606</v>
      </c>
      <c r="H24" s="24">
        <f t="shared" si="0"/>
        <v>0</v>
      </c>
      <c r="I24" s="26" t="s">
        <v>44</v>
      </c>
      <c r="J24" s="9"/>
    </row>
    <row r="25" spans="1:15" s="3" customFormat="1" ht="97.5" customHeight="1" x14ac:dyDescent="0.25">
      <c r="A25" s="20">
        <v>921</v>
      </c>
      <c r="B25" s="33" t="s">
        <v>19</v>
      </c>
      <c r="C25" s="28">
        <v>111</v>
      </c>
      <c r="D25" s="34"/>
      <c r="E25" s="28">
        <v>0</v>
      </c>
      <c r="F25" s="34"/>
      <c r="G25" s="23">
        <f t="shared" si="0"/>
        <v>-111</v>
      </c>
      <c r="H25" s="24">
        <f t="shared" si="0"/>
        <v>0</v>
      </c>
      <c r="I25" s="35"/>
    </row>
    <row r="26" spans="1:15" s="3" customFormat="1" ht="261.75" customHeight="1" x14ac:dyDescent="0.25">
      <c r="A26" s="20">
        <v>923</v>
      </c>
      <c r="B26" s="21" t="s">
        <v>21</v>
      </c>
      <c r="C26" s="22">
        <v>17156</v>
      </c>
      <c r="D26" s="22"/>
      <c r="E26" s="22">
        <v>14731</v>
      </c>
      <c r="F26" s="22"/>
      <c r="G26" s="23">
        <f t="shared" si="0"/>
        <v>-2425</v>
      </c>
      <c r="H26" s="24">
        <f t="shared" si="0"/>
        <v>0</v>
      </c>
      <c r="I26" s="35" t="s">
        <v>52</v>
      </c>
      <c r="J26" s="8"/>
    </row>
    <row r="27" spans="1:15" s="3" customFormat="1" ht="97.5" customHeight="1" x14ac:dyDescent="0.25">
      <c r="A27" s="20">
        <v>924</v>
      </c>
      <c r="B27" s="21" t="s">
        <v>20</v>
      </c>
      <c r="C27" s="22">
        <v>4467</v>
      </c>
      <c r="D27" s="36"/>
      <c r="E27" s="22">
        <v>3263</v>
      </c>
      <c r="F27" s="36"/>
      <c r="G27" s="23">
        <f t="shared" si="0"/>
        <v>-1204</v>
      </c>
      <c r="H27" s="24">
        <f t="shared" si="0"/>
        <v>0</v>
      </c>
      <c r="I27" s="35" t="s">
        <v>43</v>
      </c>
      <c r="J27" s="8"/>
    </row>
    <row r="28" spans="1:15" s="3" customFormat="1" ht="174.75" customHeight="1" x14ac:dyDescent="0.25">
      <c r="A28" s="20">
        <v>926</v>
      </c>
      <c r="B28" s="21" t="s">
        <v>30</v>
      </c>
      <c r="C28" s="22">
        <v>10685</v>
      </c>
      <c r="D28" s="22"/>
      <c r="E28" s="22">
        <v>4877</v>
      </c>
      <c r="F28" s="22"/>
      <c r="G28" s="23">
        <f t="shared" si="0"/>
        <v>-5808</v>
      </c>
      <c r="H28" s="24">
        <f t="shared" si="0"/>
        <v>0</v>
      </c>
      <c r="I28" s="25" t="s">
        <v>53</v>
      </c>
    </row>
    <row r="29" spans="1:15" s="3" customFormat="1" ht="66.75" customHeight="1" x14ac:dyDescent="0.25">
      <c r="A29" s="20">
        <v>922</v>
      </c>
      <c r="B29" s="21" t="s">
        <v>41</v>
      </c>
      <c r="C29" s="22">
        <v>2295</v>
      </c>
      <c r="D29" s="22"/>
      <c r="E29" s="22">
        <v>1352</v>
      </c>
      <c r="F29" s="22"/>
      <c r="G29" s="23">
        <f t="shared" si="0"/>
        <v>-943</v>
      </c>
      <c r="H29" s="24">
        <f t="shared" si="0"/>
        <v>0</v>
      </c>
      <c r="I29" s="25" t="s">
        <v>42</v>
      </c>
    </row>
    <row r="30" spans="1:15" s="3" customFormat="1" ht="18" customHeight="1" x14ac:dyDescent="0.25">
      <c r="A30" s="43" t="s">
        <v>8</v>
      </c>
      <c r="B30" s="43"/>
      <c r="C30" s="37">
        <f>SUM(C10:C29)</f>
        <v>775193</v>
      </c>
      <c r="D30" s="37">
        <f>SUM(D10:D29)</f>
        <v>0</v>
      </c>
      <c r="E30" s="37">
        <f>SUM(E10:E29)</f>
        <v>436950</v>
      </c>
      <c r="F30" s="37">
        <f>SUM(F10:F29)</f>
        <v>0</v>
      </c>
      <c r="G30" s="37">
        <f t="shared" si="0"/>
        <v>-338243</v>
      </c>
      <c r="H30" s="24">
        <f t="shared" si="0"/>
        <v>0</v>
      </c>
      <c r="I30" s="25"/>
      <c r="J30" s="7"/>
      <c r="K30" s="1"/>
      <c r="L30" s="1"/>
      <c r="M30" s="1"/>
      <c r="N30" s="1"/>
      <c r="O30" s="1"/>
    </row>
    <row r="31" spans="1:15" s="3" customFormat="1" ht="33.75" customHeight="1" x14ac:dyDescent="0.25">
      <c r="A31" s="40" t="s">
        <v>49</v>
      </c>
      <c r="B31" s="41"/>
      <c r="C31" s="41"/>
      <c r="D31" s="41"/>
      <c r="E31" s="41"/>
      <c r="F31" s="41"/>
      <c r="G31" s="41"/>
      <c r="H31" s="41"/>
      <c r="I31" s="41"/>
      <c r="J31" s="7"/>
      <c r="K31" s="1"/>
      <c r="L31" s="1"/>
      <c r="M31" s="1"/>
      <c r="N31" s="1"/>
      <c r="O31" s="1"/>
    </row>
    <row r="32" spans="1:15" ht="28.5" customHeight="1" x14ac:dyDescent="0.25">
      <c r="A32" s="42" t="s">
        <v>28</v>
      </c>
      <c r="B32" s="42"/>
      <c r="C32" s="42"/>
      <c r="D32" s="42"/>
      <c r="E32" s="42"/>
      <c r="F32" s="42"/>
      <c r="G32" s="42"/>
      <c r="H32" s="38"/>
      <c r="I32" s="39" t="s">
        <v>29</v>
      </c>
    </row>
    <row r="33" spans="1:2" x14ac:dyDescent="0.25">
      <c r="A33" s="4"/>
    </row>
    <row r="48" spans="1:2" x14ac:dyDescent="0.25">
      <c r="B48" s="1"/>
    </row>
    <row r="49" spans="2:2" x14ac:dyDescent="0.25">
      <c r="B49" s="1"/>
    </row>
    <row r="50" spans="2:2" x14ac:dyDescent="0.25">
      <c r="B50" s="1"/>
    </row>
    <row r="51" spans="2:2" x14ac:dyDescent="0.25">
      <c r="B51" s="1"/>
    </row>
    <row r="52" spans="2:2" x14ac:dyDescent="0.25">
      <c r="B52" s="1"/>
    </row>
    <row r="53" spans="2:2" x14ac:dyDescent="0.25">
      <c r="B53" s="1"/>
    </row>
  </sheetData>
  <mergeCells count="12">
    <mergeCell ref="A31:I31"/>
    <mergeCell ref="A32:G32"/>
    <mergeCell ref="A30:B30"/>
    <mergeCell ref="H1:I1"/>
    <mergeCell ref="A2:I2"/>
    <mergeCell ref="A3:I3"/>
    <mergeCell ref="A5:I5"/>
    <mergeCell ref="A7:B8"/>
    <mergeCell ref="C7:D8"/>
    <mergeCell ref="E7:F8"/>
    <mergeCell ref="G7:H8"/>
    <mergeCell ref="I7:I9"/>
  </mergeCells>
  <pageMargins left="0.31496062992125984" right="0.19685039370078741" top="0.31496062992125984" bottom="0.23622047244094491" header="0.15748031496062992" footer="0.15748031496062992"/>
  <pageSetup paperSize="9" scale="78"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 аналогичным пер.прош.года</vt:lpstr>
      <vt:lpstr>'с аналогичным пер.прош.года'!Заголовки_для_печати</vt:lpstr>
      <vt:lpstr>'с аналогичным пер.прош.года'!Область_печати</vt:lpstr>
    </vt:vector>
  </TitlesOfParts>
  <Company>depfin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Дементьева</dc:creator>
  <cp:lastModifiedBy>Елена Е. Филатова</cp:lastModifiedBy>
  <cp:lastPrinted>2024-05-06T12:05:15Z</cp:lastPrinted>
  <dcterms:created xsi:type="dcterms:W3CDTF">2007-04-04T03:54:49Z</dcterms:created>
  <dcterms:modified xsi:type="dcterms:W3CDTF">2024-05-15T11:41:19Z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